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vtsovdg\Desktop\"/>
    </mc:Choice>
  </mc:AlternateContent>
  <bookViews>
    <workbookView xWindow="240" yWindow="345" windowWidth="9555" windowHeight="1635"/>
  </bookViews>
  <sheets>
    <sheet name="Спецификация" sheetId="1" r:id="rId1"/>
  </sheets>
  <externalReferences>
    <externalReference r:id="rId2"/>
  </externalReferences>
  <definedNames>
    <definedName name="Наименование_МТР">[1]Спр_Общий!$S$3:$S$2052</definedName>
    <definedName name="_xlnm.Print_Area" localSheetId="0">Спецификация!$A$1:$K$41</definedName>
  </definedNames>
  <calcPr calcId="152511"/>
</workbook>
</file>

<file path=xl/calcChain.xml><?xml version="1.0" encoding="utf-8"?>
<calcChain xmlns="http://schemas.openxmlformats.org/spreadsheetml/2006/main">
  <c r="I16" i="1" l="1"/>
  <c r="K16" i="1" s="1"/>
  <c r="I13" i="1"/>
  <c r="K13" i="1" s="1"/>
  <c r="I14" i="1"/>
  <c r="K14" i="1"/>
  <c r="I15" i="1"/>
  <c r="K15" i="1" s="1"/>
  <c r="I17" i="1"/>
  <c r="K17" i="1" s="1"/>
  <c r="I18" i="1"/>
  <c r="K18" i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12" i="1"/>
  <c r="K12" i="1" s="1"/>
  <c r="K26" i="1" l="1"/>
</calcChain>
</file>

<file path=xl/sharedStrings.xml><?xml version="1.0" encoding="utf-8"?>
<sst xmlns="http://schemas.openxmlformats.org/spreadsheetml/2006/main" count="81" uniqueCount="67">
  <si>
    <t>Приложение № 1</t>
  </si>
  <si>
    <t>Ед. измерения</t>
  </si>
  <si>
    <t>Покупатель</t>
  </si>
  <si>
    <t>М.П.</t>
  </si>
  <si>
    <t>п/п</t>
  </si>
  <si>
    <t xml:space="preserve">Условия оплаты:
</t>
  </si>
  <si>
    <t xml:space="preserve">Комплект документов, предоставляемый при поставке Товара:
</t>
  </si>
  <si>
    <t>Цена за единицу Товара  с учетом  НДС, руб.</t>
  </si>
  <si>
    <t>Общая сумма с учетом НДС, руб.</t>
  </si>
  <si>
    <t>Итого:</t>
  </si>
  <si>
    <t xml:space="preserve">Цена Договора включает в себя: 
</t>
  </si>
  <si>
    <t>Требование к качеству Товара:</t>
  </si>
  <si>
    <t>к Договору  № ___ от ______________201_ г.</t>
  </si>
  <si>
    <t>к Договору №____ от _______201__г.</t>
  </si>
  <si>
    <t>«__»__________201__ г.</t>
  </si>
  <si>
    <t>Код (№) в соответствии с Единым номенклатурным справочником</t>
  </si>
  <si>
    <t xml:space="preserve">Условия, срок и место поставки: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</si>
  <si>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</si>
  <si>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Итого</t>
  </si>
  <si>
    <t xml:space="preserve">Поставщик </t>
  </si>
  <si>
    <t>_________________/___________</t>
  </si>
  <si>
    <r>
      <t xml:space="preserve">Товар должен быть новым, ранее не использованным, высокого качества, отвечать всем требованиям и стандартам, действующими в РФ. 
</t>
    </r>
    <r>
      <rPr>
        <b/>
        <sz val="15"/>
        <rFont val="Times New Roman"/>
        <family val="1"/>
        <charset val="204"/>
      </rPr>
      <t/>
    </r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</si>
  <si>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</si>
  <si>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г. Чита  </t>
  </si>
  <si>
    <t>График поставки</t>
  </si>
  <si>
    <t>АО «РУСБУРМАШ»</t>
  </si>
  <si>
    <t>Заместитель генерального директора по бурению и сервису-директор филиала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</si>
  <si>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zakupki@rbm-armz.ru с пометкой для Отдела закупок по Договору № _____ от ____________201__г.
</t>
  </si>
  <si>
    <t>шт</t>
  </si>
  <si>
    <r>
      <t xml:space="preserve">Наименование Товара
</t>
    </r>
    <r>
      <rPr>
        <b/>
        <i/>
        <sz val="14"/>
        <rFont val="Times New Roman"/>
        <family val="1"/>
        <charset val="204"/>
      </rPr>
      <t>(марка, модель, торговый знак)</t>
    </r>
  </si>
  <si>
    <t>Спецификация</t>
  </si>
  <si>
    <t>РN0009856</t>
  </si>
  <si>
    <t>РN0009857</t>
  </si>
  <si>
    <t>PN0000098</t>
  </si>
  <si>
    <t>РN0006290</t>
  </si>
  <si>
    <t xml:space="preserve">РN0008171 </t>
  </si>
  <si>
    <t>РN0011268</t>
  </si>
  <si>
    <t>РN0006291</t>
  </si>
  <si>
    <t>PN0000207</t>
  </si>
  <si>
    <t>PN0000199</t>
  </si>
  <si>
    <t>PN0000206</t>
  </si>
  <si>
    <t>РN0002550</t>
  </si>
  <si>
    <t>РN0002567</t>
  </si>
  <si>
    <t>РN0006063</t>
  </si>
  <si>
    <t>РN0006064</t>
  </si>
  <si>
    <t>Коронка буровая КНШ-110 БMS40 MX 94.00</t>
  </si>
  <si>
    <t>Коронка буровая КНШ-110 БMSр40 MX 102.00</t>
  </si>
  <si>
    <t>Коронка КНШ-105БMS40</t>
  </si>
  <si>
    <t>Коронка КНШ-130БМК МХ 172.00</t>
  </si>
  <si>
    <t>Коронка буровая КНШ 64-R32.BS MX346.00</t>
  </si>
  <si>
    <t>Коронка буровая КНШ 64R32.BSр МХ354.00</t>
  </si>
  <si>
    <t>Коронка-забурник КНШ-130БК/110МР МХ 390.00</t>
  </si>
  <si>
    <t>Пневмоударник П-110-2,8МР МХ 60.00</t>
  </si>
  <si>
    <t>Пневмоударник П-85-2,0М МХ 250.00</t>
  </si>
  <si>
    <t>Пневмоударник П-130-4,0МР МХ 63.00</t>
  </si>
  <si>
    <t>Штанга НКР-63х1050 МХ 207,00</t>
  </si>
  <si>
    <t>Штанга буровая БП-76х820 МХ203.00</t>
  </si>
  <si>
    <t>Расширитель скважинный Р255/160Ш-160</t>
  </si>
  <si>
    <t>Расширитель скважинный Р260/160Ш-160</t>
  </si>
  <si>
    <r>
      <t xml:space="preserve">Итого: 32 223 741 (тридцать два миллиона двести двадцать три тысячи семьсот сорок один) рубль 73 копейки,  с учетом НДС (18%) .
</t>
    </r>
    <r>
      <rPr>
        <i/>
        <sz val="15"/>
        <color indexed="8"/>
        <rFont val="Times New Roman"/>
        <family val="1"/>
        <charset val="204"/>
      </rPr>
      <t>(сумма указывается цифрами и прописью)</t>
    </r>
  </si>
  <si>
    <t xml:space="preserve">Все указания на товарные знаки, знаки обслуживания, фирменные наименования, патенты, полезные модели, промышленные образцы, наименование места </t>
  </si>
  <si>
    <r>
      <t xml:space="preserve">Функциональные (потребительские свойства), качественные характеристики Товара, ГОСТ,ТУ,  
Каталожный номер  </t>
    </r>
    <r>
      <rPr>
        <b/>
        <sz val="14"/>
        <color indexed="10"/>
        <rFont val="Times New Roman"/>
        <family val="1"/>
        <charset val="204"/>
      </rPr>
      <t xml:space="preserve">( Остаток на 28.07.2015Г)                           </t>
    </r>
  </si>
  <si>
    <t>с 10 по 20 января 2016</t>
  </si>
  <si>
    <r>
      <t>Поставщик осуществляет поставку Товара согласно графика поставки, в соответствии с требованиями к качеству Товара, указанных в Техническом задании (приложение № 1 к настоящей Спецификации), в соответствии с настоящей Спецификацией, по адресу:</t>
    </r>
    <r>
      <rPr>
        <b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 xml:space="preserve">- поставка автомобильным транспортом: 
674674, Забайкальский край, Краснокаменский р-н, г. Краснокаменск, промышленная зона в 9 км юго-восточнее города. ОСП "Буровой участок №2"
- поставка железнодорожным транспортом:
Забайкальская ж/д , Ст. Краснокаменск, код станции: 946208,  код получателя 6624, ИНН: 7713190205,  КПП: 771301001, ОКПО: 18554271, (для АО «РУСБУРМАШ»).
</t>
    </r>
  </si>
  <si>
    <t>Каталожный номер / предприятие изготовитель</t>
  </si>
  <si>
    <t>в течение 15 дней с момента заключения договора</t>
  </si>
  <si>
    <t>_____________ /В.И. Бардин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</si>
</sst>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5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indent="2"/>
    </xf>
    <xf numFmtId="0" fontId="15" fillId="0" borderId="0" xfId="0" applyFont="1" applyAlignment="1"/>
    <xf numFmtId="0" fontId="15" fillId="0" borderId="0" xfId="0" applyFont="1" applyAlignment="1">
      <alignment horizontal="left" indent="2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" fontId="18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0" xfId="0" applyFont="1"/>
    <xf numFmtId="4" fontId="17" fillId="3" borderId="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2" borderId="0" xfId="0" applyNumberFormat="1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</cellXfs>
  <cellStyles count="46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2 2" xfId="13"/>
    <cellStyle name="Обычный 2 3" xfId="14"/>
    <cellStyle name="Обычный 2 4" xfId="15"/>
    <cellStyle name="Обычный 2 7" xfId="16"/>
    <cellStyle name="Обычный 20" xfId="17"/>
    <cellStyle name="Обычный 28" xfId="18"/>
    <cellStyle name="Обычный 3" xfId="19"/>
    <cellStyle name="Обычный 30" xfId="20"/>
    <cellStyle name="Обычный 31" xfId="21"/>
    <cellStyle name="Обычный 38" xfId="22"/>
    <cellStyle name="Обычный 4" xfId="23"/>
    <cellStyle name="Обычный 4 2" xfId="24"/>
    <cellStyle name="Обычный 4 3" xfId="25"/>
    <cellStyle name="Обычный 41" xfId="26"/>
    <cellStyle name="Обычный 47" xfId="27"/>
    <cellStyle name="Обычный 5" xfId="28"/>
    <cellStyle name="Обычный 51" xfId="29"/>
    <cellStyle name="Обычный 53" xfId="30"/>
    <cellStyle name="Обычный 54" xfId="31"/>
    <cellStyle name="Обычный 56" xfId="32"/>
    <cellStyle name="Обычный 57" xfId="33"/>
    <cellStyle name="Обычный 58" xfId="34"/>
    <cellStyle name="Обычный 6" xfId="35"/>
    <cellStyle name="Обычный 63" xfId="36"/>
    <cellStyle name="Обычный 64" xfId="37"/>
    <cellStyle name="Обычный 65" xfId="38"/>
    <cellStyle name="Обычный 66" xfId="39"/>
    <cellStyle name="Обычный 67" xfId="40"/>
    <cellStyle name="Обычный 7" xfId="41"/>
    <cellStyle name="Обычный 70" xfId="42"/>
    <cellStyle name="Обычный 8" xfId="43"/>
    <cellStyle name="Обычный 86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Users\&#1040;&#1076;&#1084;&#1080;&#1085;\AppData\Roaming\Microsoft\Excel\&#1044;&#1072;&#1083;&#1084;&#1072;&#1090;&#1086;&#1074;&#1086;%202012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5" zoomScale="80" zoomScaleNormal="80" zoomScaleSheetLayoutView="50" zoomScalePageLayoutView="50" workbookViewId="0">
      <pane ySplit="7" topLeftCell="A12" activePane="bottomLeft" state="frozen"/>
      <selection activeCell="A5" sqref="A5"/>
      <selection pane="bottomLeft" activeCell="A39" sqref="A39:B39"/>
    </sheetView>
  </sheetViews>
  <sheetFormatPr defaultRowHeight="19.5" outlineLevelCol="1" x14ac:dyDescent="0.3"/>
  <cols>
    <col min="1" max="1" width="8.7109375" style="1" customWidth="1"/>
    <col min="2" max="2" width="56" style="2" customWidth="1"/>
    <col min="3" max="3" width="22.140625" style="3" customWidth="1"/>
    <col min="4" max="4" width="18.42578125" style="3" customWidth="1"/>
    <col min="5" max="5" width="28.28515625" style="18" customWidth="1"/>
    <col min="6" max="6" width="14.42578125" style="1" customWidth="1"/>
    <col min="7" max="7" width="15.7109375" style="1" customWidth="1"/>
    <col min="8" max="8" width="15.7109375" style="1" customWidth="1" outlineLevel="1"/>
    <col min="9" max="9" width="18.7109375" style="1" customWidth="1" outlineLevel="1"/>
    <col min="10" max="11" width="25.7109375" style="1" customWidth="1"/>
    <col min="12" max="15" width="9.140625" style="1"/>
    <col min="16" max="16" width="16.42578125" style="1" bestFit="1" customWidth="1"/>
    <col min="17" max="16384" width="9.140625" style="1"/>
  </cols>
  <sheetData>
    <row r="1" spans="1:11" x14ac:dyDescent="0.3">
      <c r="K1" s="4" t="s">
        <v>0</v>
      </c>
    </row>
    <row r="2" spans="1:11" ht="18" customHeight="1" x14ac:dyDescent="0.3">
      <c r="K2" s="5" t="s">
        <v>13</v>
      </c>
    </row>
    <row r="4" spans="1:11" s="6" customFormat="1" x14ac:dyDescent="0.3">
      <c r="A4" s="41" t="s">
        <v>30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6" spans="1:11" x14ac:dyDescent="0.3">
      <c r="A6" s="42" t="s">
        <v>12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8" spans="1:11" x14ac:dyDescent="0.3">
      <c r="A8" s="7" t="s">
        <v>23</v>
      </c>
      <c r="K8" s="8" t="s">
        <v>14</v>
      </c>
    </row>
    <row r="9" spans="1:11" x14ac:dyDescent="0.3">
      <c r="B9" s="9"/>
    </row>
    <row r="10" spans="1:11" s="26" customFormat="1" ht="60.75" customHeight="1" x14ac:dyDescent="0.3">
      <c r="A10" s="45" t="s">
        <v>4</v>
      </c>
      <c r="B10" s="45" t="s">
        <v>29</v>
      </c>
      <c r="C10" s="45" t="s">
        <v>15</v>
      </c>
      <c r="D10" s="45" t="s">
        <v>61</v>
      </c>
      <c r="E10" s="45" t="s">
        <v>64</v>
      </c>
      <c r="F10" s="45" t="s">
        <v>1</v>
      </c>
      <c r="G10" s="49" t="s">
        <v>24</v>
      </c>
      <c r="H10" s="50"/>
      <c r="I10" s="47" t="s">
        <v>18</v>
      </c>
      <c r="J10" s="45" t="s">
        <v>7</v>
      </c>
      <c r="K10" s="45" t="s">
        <v>8</v>
      </c>
    </row>
    <row r="11" spans="1:11" s="26" customFormat="1" ht="105.75" customHeight="1" x14ac:dyDescent="0.3">
      <c r="A11" s="46"/>
      <c r="B11" s="46"/>
      <c r="C11" s="46"/>
      <c r="D11" s="46"/>
      <c r="E11" s="57"/>
      <c r="F11" s="46"/>
      <c r="G11" s="30" t="s">
        <v>65</v>
      </c>
      <c r="H11" s="40" t="s">
        <v>62</v>
      </c>
      <c r="I11" s="48"/>
      <c r="J11" s="46"/>
      <c r="K11" s="46"/>
    </row>
    <row r="12" spans="1:11" s="26" customFormat="1" ht="39.950000000000003" customHeight="1" x14ac:dyDescent="0.3">
      <c r="A12" s="24">
        <v>1</v>
      </c>
      <c r="B12" s="33" t="s">
        <v>45</v>
      </c>
      <c r="C12" s="32" t="s">
        <v>31</v>
      </c>
      <c r="D12" s="28"/>
      <c r="E12" s="33"/>
      <c r="F12" s="29" t="s">
        <v>28</v>
      </c>
      <c r="G12" s="32">
        <v>250</v>
      </c>
      <c r="H12" s="35">
        <v>650</v>
      </c>
      <c r="I12" s="25">
        <f>SUM(G12:H12)</f>
        <v>900</v>
      </c>
      <c r="J12" s="31">
        <v>9264.4</v>
      </c>
      <c r="K12" s="31">
        <f>J12*I12</f>
        <v>8337960</v>
      </c>
    </row>
    <row r="13" spans="1:11" s="26" customFormat="1" ht="39.950000000000003" customHeight="1" x14ac:dyDescent="0.3">
      <c r="A13" s="24">
        <v>2</v>
      </c>
      <c r="B13" s="33" t="s">
        <v>46</v>
      </c>
      <c r="C13" s="32" t="s">
        <v>32</v>
      </c>
      <c r="D13" s="28"/>
      <c r="E13" s="33"/>
      <c r="F13" s="29" t="s">
        <v>28</v>
      </c>
      <c r="G13" s="32">
        <v>450</v>
      </c>
      <c r="H13" s="35">
        <v>450</v>
      </c>
      <c r="I13" s="25">
        <f t="shared" ref="I13:I25" si="0">SUM(G13:H13)</f>
        <v>900</v>
      </c>
      <c r="J13" s="31">
        <v>9264.4</v>
      </c>
      <c r="K13" s="31">
        <f t="shared" ref="K13:K24" si="1">J13*I13</f>
        <v>8337960</v>
      </c>
    </row>
    <row r="14" spans="1:11" s="26" customFormat="1" ht="39.950000000000003" customHeight="1" x14ac:dyDescent="0.3">
      <c r="A14" s="24">
        <v>3</v>
      </c>
      <c r="B14" s="33" t="s">
        <v>47</v>
      </c>
      <c r="C14" s="32" t="s">
        <v>33</v>
      </c>
      <c r="D14" s="28"/>
      <c r="E14" s="33"/>
      <c r="F14" s="29" t="s">
        <v>28</v>
      </c>
      <c r="G14" s="32">
        <v>100</v>
      </c>
      <c r="H14" s="35">
        <v>100</v>
      </c>
      <c r="I14" s="25">
        <f t="shared" si="0"/>
        <v>200</v>
      </c>
      <c r="J14" s="31">
        <v>8006.2999999999993</v>
      </c>
      <c r="K14" s="31">
        <f t="shared" si="1"/>
        <v>1601259.9999999998</v>
      </c>
    </row>
    <row r="15" spans="1:11" s="26" customFormat="1" ht="39.950000000000003" customHeight="1" x14ac:dyDescent="0.3">
      <c r="A15" s="24">
        <v>4</v>
      </c>
      <c r="B15" s="33" t="s">
        <v>48</v>
      </c>
      <c r="C15" s="32" t="s">
        <v>34</v>
      </c>
      <c r="D15" s="28"/>
      <c r="E15" s="33"/>
      <c r="F15" s="29" t="s">
        <v>28</v>
      </c>
      <c r="G15" s="32">
        <v>0</v>
      </c>
      <c r="H15" s="35">
        <v>6</v>
      </c>
      <c r="I15" s="25">
        <f t="shared" si="0"/>
        <v>6</v>
      </c>
      <c r="J15" s="31">
        <v>7055.8908029999984</v>
      </c>
      <c r="K15" s="31">
        <f t="shared" si="1"/>
        <v>42335.34481799999</v>
      </c>
    </row>
    <row r="16" spans="1:11" s="26" customFormat="1" ht="39.950000000000003" customHeight="1" x14ac:dyDescent="0.3">
      <c r="A16" s="24">
        <v>5</v>
      </c>
      <c r="B16" s="33" t="s">
        <v>49</v>
      </c>
      <c r="C16" s="32" t="s">
        <v>35</v>
      </c>
      <c r="D16" s="28"/>
      <c r="E16" s="33"/>
      <c r="F16" s="29" t="s">
        <v>28</v>
      </c>
      <c r="G16" s="32">
        <v>200</v>
      </c>
      <c r="H16" s="35">
        <v>260</v>
      </c>
      <c r="I16" s="25">
        <f>SUM(G16:H16)</f>
        <v>460</v>
      </c>
      <c r="J16" s="31">
        <v>5246.1619999999994</v>
      </c>
      <c r="K16" s="31">
        <f t="shared" si="1"/>
        <v>2413234.5199999996</v>
      </c>
    </row>
    <row r="17" spans="1:11" s="26" customFormat="1" ht="39.950000000000003" customHeight="1" x14ac:dyDescent="0.3">
      <c r="A17" s="24">
        <v>6</v>
      </c>
      <c r="B17" s="37" t="s">
        <v>50</v>
      </c>
      <c r="C17" s="32" t="s">
        <v>36</v>
      </c>
      <c r="D17" s="28"/>
      <c r="E17" s="33"/>
      <c r="F17" s="29" t="s">
        <v>28</v>
      </c>
      <c r="G17" s="32">
        <v>200</v>
      </c>
      <c r="H17" s="35">
        <v>260</v>
      </c>
      <c r="I17" s="25">
        <f t="shared" si="0"/>
        <v>460</v>
      </c>
      <c r="J17" s="31">
        <v>5246.1619999999994</v>
      </c>
      <c r="K17" s="31">
        <f t="shared" si="1"/>
        <v>2413234.5199999996</v>
      </c>
    </row>
    <row r="18" spans="1:11" s="26" customFormat="1" ht="39.950000000000003" customHeight="1" x14ac:dyDescent="0.3">
      <c r="A18" s="24">
        <v>7</v>
      </c>
      <c r="B18" s="33" t="s">
        <v>51</v>
      </c>
      <c r="C18" s="32" t="s">
        <v>37</v>
      </c>
      <c r="D18" s="28"/>
      <c r="E18" s="33"/>
      <c r="F18" s="29" t="s">
        <v>28</v>
      </c>
      <c r="G18" s="32">
        <v>12</v>
      </c>
      <c r="H18" s="35">
        <v>12</v>
      </c>
      <c r="I18" s="25">
        <f t="shared" si="0"/>
        <v>24</v>
      </c>
      <c r="J18" s="31">
        <v>6873.204999999999</v>
      </c>
      <c r="K18" s="31">
        <f t="shared" si="1"/>
        <v>164956.91999999998</v>
      </c>
    </row>
    <row r="19" spans="1:11" s="26" customFormat="1" ht="39.950000000000003" customHeight="1" x14ac:dyDescent="0.3">
      <c r="A19" s="24">
        <v>8</v>
      </c>
      <c r="B19" s="38" t="s">
        <v>52</v>
      </c>
      <c r="C19" s="32" t="s">
        <v>38</v>
      </c>
      <c r="D19" s="28"/>
      <c r="E19" s="39"/>
      <c r="F19" s="29" t="s">
        <v>28</v>
      </c>
      <c r="G19" s="32">
        <v>140</v>
      </c>
      <c r="H19" s="35">
        <v>123</v>
      </c>
      <c r="I19" s="25">
        <f t="shared" si="0"/>
        <v>263</v>
      </c>
      <c r="J19" s="31">
        <v>21030.785999999996</v>
      </c>
      <c r="K19" s="31">
        <f t="shared" si="1"/>
        <v>5531096.7179999994</v>
      </c>
    </row>
    <row r="20" spans="1:11" s="26" customFormat="1" ht="39.950000000000003" customHeight="1" x14ac:dyDescent="0.3">
      <c r="A20" s="24">
        <v>9</v>
      </c>
      <c r="B20" s="38" t="s">
        <v>53</v>
      </c>
      <c r="C20" s="32" t="s">
        <v>39</v>
      </c>
      <c r="D20" s="28"/>
      <c r="E20" s="33"/>
      <c r="F20" s="29" t="s">
        <v>28</v>
      </c>
      <c r="G20" s="32">
        <v>0</v>
      </c>
      <c r="H20" s="35">
        <v>10</v>
      </c>
      <c r="I20" s="25">
        <f t="shared" si="0"/>
        <v>10</v>
      </c>
      <c r="J20" s="31">
        <v>17437.449999999997</v>
      </c>
      <c r="K20" s="31">
        <f t="shared" si="1"/>
        <v>174374.49999999997</v>
      </c>
    </row>
    <row r="21" spans="1:11" s="26" customFormat="1" ht="39.950000000000003" customHeight="1" x14ac:dyDescent="0.3">
      <c r="A21" s="24">
        <v>10</v>
      </c>
      <c r="B21" s="38" t="s">
        <v>54</v>
      </c>
      <c r="C21" s="32" t="s">
        <v>40</v>
      </c>
      <c r="D21" s="28"/>
      <c r="E21" s="33"/>
      <c r="F21" s="29" t="s">
        <v>28</v>
      </c>
      <c r="G21" s="32">
        <v>0</v>
      </c>
      <c r="H21" s="35">
        <v>2</v>
      </c>
      <c r="I21" s="25">
        <f t="shared" si="0"/>
        <v>2</v>
      </c>
      <c r="J21" s="31">
        <v>29175.499999999996</v>
      </c>
      <c r="K21" s="31">
        <f t="shared" si="1"/>
        <v>58350.999999999993</v>
      </c>
    </row>
    <row r="22" spans="1:11" s="26" customFormat="1" ht="39.950000000000003" customHeight="1" x14ac:dyDescent="0.3">
      <c r="A22" s="24">
        <v>11</v>
      </c>
      <c r="B22" s="33" t="s">
        <v>55</v>
      </c>
      <c r="C22" s="32" t="s">
        <v>41</v>
      </c>
      <c r="D22" s="28"/>
      <c r="E22" s="33"/>
      <c r="F22" s="29" t="s">
        <v>28</v>
      </c>
      <c r="G22" s="32">
        <v>200</v>
      </c>
      <c r="H22" s="35">
        <v>300</v>
      </c>
      <c r="I22" s="25">
        <f t="shared" si="0"/>
        <v>500</v>
      </c>
      <c r="J22" s="31">
        <v>3894.5899999999997</v>
      </c>
      <c r="K22" s="31">
        <f t="shared" si="1"/>
        <v>1947294.9999999998</v>
      </c>
    </row>
    <row r="23" spans="1:11" s="26" customFormat="1" ht="39.950000000000003" customHeight="1" x14ac:dyDescent="0.3">
      <c r="A23" s="24">
        <v>12</v>
      </c>
      <c r="B23" s="33" t="s">
        <v>56</v>
      </c>
      <c r="C23" s="32" t="s">
        <v>42</v>
      </c>
      <c r="D23" s="28"/>
      <c r="E23" s="33"/>
      <c r="F23" s="29" t="s">
        <v>28</v>
      </c>
      <c r="G23" s="32">
        <v>50</v>
      </c>
      <c r="H23" s="35">
        <v>156</v>
      </c>
      <c r="I23" s="25">
        <f t="shared" si="0"/>
        <v>206</v>
      </c>
      <c r="J23" s="31">
        <v>4069.643</v>
      </c>
      <c r="K23" s="31">
        <f t="shared" si="1"/>
        <v>838346.45799999998</v>
      </c>
    </row>
    <row r="24" spans="1:11" s="26" customFormat="1" ht="39.950000000000003" customHeight="1" x14ac:dyDescent="0.3">
      <c r="A24" s="24">
        <v>13</v>
      </c>
      <c r="B24" s="33" t="s">
        <v>57</v>
      </c>
      <c r="C24" s="32" t="s">
        <v>43</v>
      </c>
      <c r="D24" s="28"/>
      <c r="E24" s="34"/>
      <c r="F24" s="29" t="s">
        <v>28</v>
      </c>
      <c r="G24" s="32">
        <v>0</v>
      </c>
      <c r="H24" s="35">
        <v>2</v>
      </c>
      <c r="I24" s="25">
        <f t="shared" si="0"/>
        <v>2</v>
      </c>
      <c r="J24" s="31">
        <v>88652.809999999983</v>
      </c>
      <c r="K24" s="31">
        <f t="shared" si="1"/>
        <v>177305.61999999997</v>
      </c>
    </row>
    <row r="25" spans="1:11" s="26" customFormat="1" ht="39.950000000000003" customHeight="1" x14ac:dyDescent="0.3">
      <c r="A25" s="24">
        <v>14</v>
      </c>
      <c r="B25" s="33" t="s">
        <v>58</v>
      </c>
      <c r="C25" s="32" t="s">
        <v>44</v>
      </c>
      <c r="D25" s="28"/>
      <c r="E25" s="34"/>
      <c r="F25" s="29" t="s">
        <v>28</v>
      </c>
      <c r="G25" s="32">
        <v>0</v>
      </c>
      <c r="H25" s="35">
        <v>2</v>
      </c>
      <c r="I25" s="25">
        <f t="shared" si="0"/>
        <v>2</v>
      </c>
      <c r="J25" s="31">
        <v>93015.565000000002</v>
      </c>
      <c r="K25" s="31">
        <f>J25*I25</f>
        <v>186031.13</v>
      </c>
    </row>
    <row r="26" spans="1:11" ht="39.950000000000003" customHeight="1" x14ac:dyDescent="0.3">
      <c r="A26" s="15"/>
      <c r="B26" s="17" t="s">
        <v>9</v>
      </c>
      <c r="C26" s="16"/>
      <c r="D26" s="16"/>
      <c r="E26" s="16"/>
      <c r="F26" s="16"/>
      <c r="G26" s="16"/>
      <c r="H26" s="16"/>
      <c r="I26" s="16"/>
      <c r="J26" s="27"/>
      <c r="K26" s="36">
        <f>SUM(K12:K25)</f>
        <v>32223741.730818</v>
      </c>
    </row>
    <row r="27" spans="1:11" ht="65.25" customHeight="1" x14ac:dyDescent="0.3">
      <c r="A27" s="44" t="s">
        <v>59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1" ht="66" customHeight="1" x14ac:dyDescent="0.3">
      <c r="A28" s="10">
        <v>1</v>
      </c>
      <c r="B28" s="11" t="s">
        <v>5</v>
      </c>
      <c r="C28" s="43" t="s">
        <v>22</v>
      </c>
      <c r="D28" s="43"/>
      <c r="E28" s="43"/>
      <c r="F28" s="43"/>
      <c r="G28" s="43"/>
      <c r="H28" s="43"/>
      <c r="I28" s="43"/>
      <c r="J28" s="43"/>
      <c r="K28" s="43"/>
    </row>
    <row r="29" spans="1:11" ht="159" customHeight="1" x14ac:dyDescent="0.3">
      <c r="A29" s="10">
        <v>2</v>
      </c>
      <c r="B29" s="12" t="s">
        <v>16</v>
      </c>
      <c r="C29" s="55" t="s">
        <v>63</v>
      </c>
      <c r="D29" s="55"/>
      <c r="E29" s="55"/>
      <c r="F29" s="55"/>
      <c r="G29" s="55"/>
      <c r="H29" s="55"/>
      <c r="I29" s="55"/>
      <c r="J29" s="55"/>
      <c r="K29" s="55"/>
    </row>
    <row r="30" spans="1:11" ht="83.25" customHeight="1" x14ac:dyDescent="0.3">
      <c r="A30" s="10">
        <v>3</v>
      </c>
      <c r="B30" s="11" t="s">
        <v>10</v>
      </c>
      <c r="C30" s="54" t="s">
        <v>17</v>
      </c>
      <c r="D30" s="54"/>
      <c r="E30" s="54"/>
      <c r="F30" s="54"/>
      <c r="G30" s="54"/>
      <c r="H30" s="54"/>
      <c r="I30" s="54"/>
      <c r="J30" s="54"/>
      <c r="K30" s="54"/>
    </row>
    <row r="31" spans="1:11" ht="138.75" customHeight="1" x14ac:dyDescent="0.3">
      <c r="A31" s="10">
        <v>4</v>
      </c>
      <c r="B31" s="11" t="s">
        <v>6</v>
      </c>
      <c r="C31" s="51" t="s">
        <v>27</v>
      </c>
      <c r="D31" s="51"/>
      <c r="E31" s="51"/>
      <c r="F31" s="51"/>
      <c r="G31" s="51"/>
      <c r="H31" s="51"/>
      <c r="I31" s="51"/>
      <c r="J31" s="51"/>
      <c r="K31" s="51"/>
    </row>
    <row r="32" spans="1:11" ht="45" customHeight="1" x14ac:dyDescent="0.3">
      <c r="A32" s="10">
        <v>5</v>
      </c>
      <c r="B32" s="13" t="s">
        <v>11</v>
      </c>
      <c r="C32" s="56" t="s">
        <v>21</v>
      </c>
      <c r="D32" s="56"/>
      <c r="E32" s="56"/>
      <c r="F32" s="56"/>
      <c r="G32" s="56"/>
      <c r="H32" s="56"/>
      <c r="I32" s="56"/>
      <c r="J32" s="56"/>
      <c r="K32" s="56"/>
    </row>
    <row r="33" spans="1:11" ht="69" customHeight="1" x14ac:dyDescent="0.3">
      <c r="A33" s="10">
        <v>6</v>
      </c>
      <c r="B33" s="53" t="s">
        <v>60</v>
      </c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18.75" customHeight="1" x14ac:dyDescent="0.3">
      <c r="A34" s="41" t="s">
        <v>2</v>
      </c>
      <c r="B34" s="41"/>
      <c r="C34" s="14"/>
      <c r="D34" s="14"/>
      <c r="E34" s="19"/>
      <c r="F34" s="14"/>
      <c r="G34" s="22"/>
      <c r="I34" s="22"/>
      <c r="J34" s="52" t="s">
        <v>19</v>
      </c>
      <c r="K34" s="52"/>
    </row>
    <row r="35" spans="1:11" x14ac:dyDescent="0.3">
      <c r="A35" s="41" t="s">
        <v>25</v>
      </c>
      <c r="B35" s="41"/>
      <c r="C35" s="14"/>
      <c r="D35" s="14"/>
      <c r="E35" s="19"/>
      <c r="F35" s="14"/>
      <c r="G35" s="22"/>
      <c r="I35" s="22"/>
      <c r="J35" s="20"/>
      <c r="K35" s="21"/>
    </row>
    <row r="36" spans="1:11" x14ac:dyDescent="0.3">
      <c r="A36" s="3"/>
      <c r="F36" s="3"/>
      <c r="G36" s="23"/>
      <c r="I36" s="23"/>
      <c r="J36" s="20"/>
      <c r="K36" s="21"/>
    </row>
    <row r="37" spans="1:11" ht="41.25" customHeight="1" x14ac:dyDescent="0.3">
      <c r="A37" s="58" t="s">
        <v>26</v>
      </c>
      <c r="B37" s="58"/>
      <c r="F37" s="3"/>
      <c r="G37" s="23"/>
      <c r="I37" s="23"/>
      <c r="J37" s="20"/>
      <c r="K37" s="21"/>
    </row>
    <row r="38" spans="1:11" x14ac:dyDescent="0.3">
      <c r="A38" s="3"/>
      <c r="F38" s="3"/>
      <c r="G38" s="23"/>
      <c r="I38" s="23"/>
      <c r="J38" s="20"/>
      <c r="K38" s="21"/>
    </row>
    <row r="39" spans="1:11" x14ac:dyDescent="0.3">
      <c r="A39" s="42" t="s">
        <v>66</v>
      </c>
      <c r="B39" s="42"/>
      <c r="F39" s="3"/>
      <c r="G39" s="23"/>
      <c r="I39" s="23"/>
      <c r="J39" s="20" t="s">
        <v>20</v>
      </c>
      <c r="K39" s="21"/>
    </row>
    <row r="40" spans="1:11" x14ac:dyDescent="0.3">
      <c r="A40" s="42" t="s">
        <v>3</v>
      </c>
      <c r="B40" s="42"/>
      <c r="F40" s="3"/>
      <c r="G40" s="23"/>
      <c r="I40" s="23"/>
      <c r="J40" s="20"/>
      <c r="K40" s="21" t="s">
        <v>3</v>
      </c>
    </row>
  </sheetData>
  <mergeCells count="25">
    <mergeCell ref="A40:B40"/>
    <mergeCell ref="A37:B37"/>
    <mergeCell ref="A34:B34"/>
    <mergeCell ref="A35:B35"/>
    <mergeCell ref="A39:B39"/>
    <mergeCell ref="C31:K31"/>
    <mergeCell ref="J34:K34"/>
    <mergeCell ref="B33:K33"/>
    <mergeCell ref="C30:K30"/>
    <mergeCell ref="C10:C11"/>
    <mergeCell ref="J10:J11"/>
    <mergeCell ref="C29:K29"/>
    <mergeCell ref="D10:D11"/>
    <mergeCell ref="C32:K32"/>
    <mergeCell ref="K10:K11"/>
    <mergeCell ref="F10:F11"/>
    <mergeCell ref="E10:E11"/>
    <mergeCell ref="A4:K4"/>
    <mergeCell ref="A6:K6"/>
    <mergeCell ref="C28:K28"/>
    <mergeCell ref="A27:K27"/>
    <mergeCell ref="B10:B11"/>
    <mergeCell ref="A10:A11"/>
    <mergeCell ref="I10:I11"/>
    <mergeCell ref="G10:H10"/>
  </mergeCells>
  <printOptions horizontalCentered="1"/>
  <pageMargins left="0.25" right="0.25" top="0.75" bottom="0.75" header="0.3" footer="0.3"/>
  <pageSetup paperSize="9" scale="2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Шевцов Дмитрий Геннадьевич</cp:lastModifiedBy>
  <cp:lastPrinted>2015-04-20T06:29:21Z</cp:lastPrinted>
  <dcterms:created xsi:type="dcterms:W3CDTF">2010-07-02T14:47:49Z</dcterms:created>
  <dcterms:modified xsi:type="dcterms:W3CDTF">2015-09-15T07:51:14Z</dcterms:modified>
</cp:coreProperties>
</file>